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uricio.valladares\Desktop\"/>
    </mc:Choice>
  </mc:AlternateContent>
  <bookViews>
    <workbookView xWindow="0" yWindow="0" windowWidth="23685" windowHeight="9660" activeTab="1"/>
  </bookViews>
  <sheets>
    <sheet name="Cobertura" sheetId="1" r:id="rId1"/>
    <sheet name="Camas" sheetId="2" r:id="rId2"/>
  </sheets>
  <definedNames>
    <definedName name="DETALLE" localSheetId="0">#REF!</definedName>
    <definedName name="DETALLE">#REF!</definedName>
    <definedName name="DOSMIL" localSheetId="0">#REF!</definedName>
    <definedName name="DOSMIL">#REF!</definedName>
    <definedName name="DOSMILCATORCE" localSheetId="0">#REF!</definedName>
    <definedName name="DOSMILCATORCE">#REF!</definedName>
    <definedName name="DOSMILCINCO" localSheetId="0">#REF!</definedName>
    <definedName name="DOSMILCINCO">#REF!</definedName>
    <definedName name="DOSMILCUATRO" localSheetId="0">#REF!</definedName>
    <definedName name="DOSMILCUATRO">#REF!</definedName>
    <definedName name="DOSMILDIECINUEVE" localSheetId="0">#REF!</definedName>
    <definedName name="DOSMILDIECINUEVE">#REF!</definedName>
    <definedName name="DOSMILDIECIOCHO" localSheetId="0">#REF!</definedName>
    <definedName name="DOSMILDIECIOCHO">#REF!</definedName>
    <definedName name="DOSMILDIECISEIS" localSheetId="0">#REF!</definedName>
    <definedName name="DOSMILDIECISEIS">#REF!</definedName>
    <definedName name="DOSMILDIECISIETE" localSheetId="0">#REF!</definedName>
    <definedName name="DOSMILDIECISIETE">#REF!</definedName>
    <definedName name="DOSMILDIEZ" localSheetId="0">#REF!</definedName>
    <definedName name="DOSMILDIEZ">#REF!</definedName>
    <definedName name="DOSMILDOCE" localSheetId="0">#REF!</definedName>
    <definedName name="DOSMILDOCE">#REF!</definedName>
    <definedName name="DOSMILDOS" localSheetId="0">#REF!</definedName>
    <definedName name="DOSMILDOS">#REF!</definedName>
    <definedName name="DOSMILNUEVE" localSheetId="0">#REF!</definedName>
    <definedName name="DOSMILNUEVE">#REF!</definedName>
    <definedName name="DOSMILOCHO" localSheetId="0">#REF!</definedName>
    <definedName name="DOSMILOCHO">#REF!</definedName>
    <definedName name="DOSMILONCE" localSheetId="0">#REF!</definedName>
    <definedName name="DOSMILONCE">#REF!</definedName>
    <definedName name="DOSMILQUINCE" localSheetId="0">#REF!</definedName>
    <definedName name="DOSMILQUINCE">#REF!</definedName>
    <definedName name="DOSMILSEIS" localSheetId="0">#REF!</definedName>
    <definedName name="DOSMILSEIS">#REF!</definedName>
    <definedName name="DOSMILSIETE" localSheetId="0">#REF!</definedName>
    <definedName name="DOSMILSIETE">#REF!</definedName>
    <definedName name="DOSMILTRECE" localSheetId="0">#REF!</definedName>
    <definedName name="DOSMILTRECE">#REF!</definedName>
    <definedName name="DOSMILTRES" localSheetId="0">#REF!</definedName>
    <definedName name="DOSMILTRES">#REF!</definedName>
    <definedName name="DOSMILUNO" localSheetId="0">#REF!</definedName>
    <definedName name="DOSMILUNO">#REF!</definedName>
    <definedName name="DOSMILVEINTE" localSheetId="0">#REF!</definedName>
    <definedName name="DOSMILVEINTE">#REF!</definedName>
    <definedName name="DOSMILVEINTICINCO" localSheetId="0">#REF!</definedName>
    <definedName name="DOSMILVEINTICINCO">#REF!</definedName>
    <definedName name="DOSMILVEINTICUATRO" localSheetId="0">#REF!</definedName>
    <definedName name="DOSMILVEINTICUATRO">#REF!</definedName>
    <definedName name="DOSMILVEINTIDOS" localSheetId="0">#REF!</definedName>
    <definedName name="DOSMILVEINTIDOS">#REF!</definedName>
    <definedName name="DOSMILVEINTITRES" localSheetId="0">#REF!</definedName>
    <definedName name="DOSMILVEINTITRES">#REF!</definedName>
    <definedName name="DOSMILVEINTIUNO" localSheetId="0">#REF!</definedName>
    <definedName name="DOSMILVEINTIUNO">#REF!</definedName>
    <definedName name="GRA">#REF!</definedName>
    <definedName name="NOVENTICINCO" localSheetId="0">#REF!</definedName>
    <definedName name="NOVENTICINCO">#REF!</definedName>
    <definedName name="NOVENTINUEVE" localSheetId="0">#REF!</definedName>
    <definedName name="NOVENTINUEVE">#REF!</definedName>
    <definedName name="NOVENTIOCHO" localSheetId="0">#REF!</definedName>
    <definedName name="NOVENTIOCHO">#REF!</definedName>
    <definedName name="NOVENTISEIS" localSheetId="0">#REF!</definedName>
    <definedName name="NOVENTISEIS">#REF!</definedName>
    <definedName name="NOVENTISIETE" localSheetId="0">#REF!</definedName>
    <definedName name="NOVENTISIE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0" i="1"/>
  <c r="H9" i="1" s="1"/>
  <c r="G13" i="1"/>
  <c r="E13" i="1"/>
  <c r="C13" i="1"/>
  <c r="I13" i="1"/>
  <c r="F13" i="1"/>
  <c r="D13" i="1"/>
  <c r="I10" i="1"/>
  <c r="I9" i="1" s="1"/>
  <c r="F10" i="1"/>
  <c r="F9" i="1" s="1"/>
  <c r="D10" i="1"/>
  <c r="D9" i="1" s="1"/>
  <c r="G10" i="1"/>
  <c r="G9" i="1" s="1"/>
  <c r="E10" i="1"/>
  <c r="E9" i="1" s="1"/>
  <c r="C10" i="1"/>
  <c r="C9" i="1" s="1"/>
</calcChain>
</file>

<file path=xl/sharedStrings.xml><?xml version="1.0" encoding="utf-8"?>
<sst xmlns="http://schemas.openxmlformats.org/spreadsheetml/2006/main" count="162" uniqueCount="155">
  <si>
    <t xml:space="preserve">CATEGORÍA DE ASEGURADO </t>
  </si>
  <si>
    <t>2020 P</t>
  </si>
  <si>
    <t>Cobertura Total</t>
  </si>
  <si>
    <t xml:space="preserve">  Total Cotizantes</t>
  </si>
  <si>
    <t xml:space="preserve">    Activos</t>
  </si>
  <si>
    <t xml:space="preserve">    Pensionados           </t>
  </si>
  <si>
    <t xml:space="preserve">  Beneficiarios             a/</t>
  </si>
  <si>
    <t xml:space="preserve">   Cónyuges    </t>
  </si>
  <si>
    <t xml:space="preserve">   Hijos &lt; 12 años</t>
  </si>
  <si>
    <t>Fuente: Planilla mensual de Cotizaciones</t>
  </si>
  <si>
    <t>P= Cifras Preliminares</t>
  </si>
  <si>
    <t>Instituto Salvadoreño del Seguro Social</t>
  </si>
  <si>
    <t>Departamento de Actuariado y Estadística</t>
  </si>
  <si>
    <t>Población Cubierta del Régimen de Salud según Categoria de Asegurado.</t>
  </si>
  <si>
    <t>2021  P</t>
  </si>
  <si>
    <t>Nota: El año 2021 comprende la información preliminar a febrero.</t>
  </si>
  <si>
    <t xml:space="preserve">PREVIO COVID </t>
  </si>
  <si>
    <t>DURANTE EMERGENCIA COVID 2021</t>
  </si>
  <si>
    <t>CENTRO DE ATENCIÓN</t>
  </si>
  <si>
    <t xml:space="preserve">SERVICIO </t>
  </si>
  <si>
    <t>N° DE CAMAS</t>
  </si>
  <si>
    <t>TOTAL</t>
  </si>
  <si>
    <t>HOSPITAL 1° DE MAYO</t>
  </si>
  <si>
    <t>Medicina Materno Fetal</t>
  </si>
  <si>
    <t>CAMAS CENSABLES                       NO COVID 141  COVID 10   TOTAL CAMAS: 151</t>
  </si>
  <si>
    <t xml:space="preserve">Puerperio </t>
  </si>
  <si>
    <t>Cirugía Obstétrica</t>
  </si>
  <si>
    <t>Cirugía Ginecológica</t>
  </si>
  <si>
    <t>Aislados Covid</t>
  </si>
  <si>
    <t>Partos</t>
  </si>
  <si>
    <t>NO CENSABLES ADULTOS 17</t>
  </si>
  <si>
    <t xml:space="preserve">UCE </t>
  </si>
  <si>
    <t>UCI neonatal</t>
  </si>
  <si>
    <t>NO CENSABLES NIÑOS 145</t>
  </si>
  <si>
    <t xml:space="preserve">UCIN </t>
  </si>
  <si>
    <t>cuidados mínimos</t>
  </si>
  <si>
    <t>observación y RN sanos</t>
  </si>
  <si>
    <t>HOSPITAL P. ROMA</t>
  </si>
  <si>
    <t>CIRUGÍA</t>
  </si>
  <si>
    <t>CENSABLES 31</t>
  </si>
  <si>
    <t>PEDIATRIA (ANTES UROLOGÍA)</t>
  </si>
  <si>
    <t>OBSERVACIÓN PEDIATRIA</t>
  </si>
  <si>
    <t>NO CENSABLES 7</t>
  </si>
  <si>
    <t>SALA DE RECUPERACION</t>
  </si>
  <si>
    <t>HOSPITAL P. ARCE</t>
  </si>
  <si>
    <t>CIRUGÍA y PIE DIABÉTICO</t>
  </si>
  <si>
    <t>CENSABLES 86</t>
  </si>
  <si>
    <t>MEDICINA (Antes neurología)</t>
  </si>
  <si>
    <t>PSIQUIATRIA</t>
  </si>
  <si>
    <t>PSIQUIATRIA LABORATORIO DEL SUEÑO</t>
  </si>
  <si>
    <t>NO CENSABLES 0</t>
  </si>
  <si>
    <t>Inmunoterapia</t>
  </si>
  <si>
    <t>HOSPITAL MEDICO QUIRURGICO</t>
  </si>
  <si>
    <t>Medicina 1 COVID</t>
  </si>
  <si>
    <t>CENSABLES NO COVID 44  CENSABLES COVID 60    TOTAL: 104</t>
  </si>
  <si>
    <t>Medicina 2 COVID</t>
  </si>
  <si>
    <t>Cirugía (Med No Covid)</t>
  </si>
  <si>
    <t xml:space="preserve">Maxima </t>
  </si>
  <si>
    <t>CAMAS NO CENSABLES      NO COVID 38                                          NO CENSABLES COVID 50  TOTAL  88</t>
  </si>
  <si>
    <t>Observación 1 (covid)</t>
  </si>
  <si>
    <t>Observación 2 (covid)</t>
  </si>
  <si>
    <t>Observación 3  (covid)</t>
  </si>
  <si>
    <t>UCI</t>
  </si>
  <si>
    <t>UCIN (Servicio Cirugía)</t>
  </si>
  <si>
    <t>Trasplante renal</t>
  </si>
  <si>
    <t>Unidad de terapia intensiva posoperatoria</t>
  </si>
  <si>
    <t>Cirugía ambulatoria (area de loker y descanso personal covid)</t>
  </si>
  <si>
    <t>Maxima Respiratoria</t>
  </si>
  <si>
    <t>Area de ditress</t>
  </si>
  <si>
    <t>Area de bajo riesgo</t>
  </si>
  <si>
    <t>HMQO AREA DE ONCOLOGIA</t>
  </si>
  <si>
    <t>Servico de Oncología</t>
  </si>
  <si>
    <t>CENSABLES 66</t>
  </si>
  <si>
    <t>Medicina nuclear (yodo)</t>
  </si>
  <si>
    <t>Otras (PEQUEÑA CIRUGÍA)</t>
  </si>
  <si>
    <t>NO CENSABLES 2</t>
  </si>
  <si>
    <t>HOSPITAL GENERAL</t>
  </si>
  <si>
    <t>Medicina 3 (Covid)</t>
  </si>
  <si>
    <t>CAMAS CENSABLES:               NO Covid: 128                             Censables Covid: 110            Total:   238</t>
  </si>
  <si>
    <t>Medicina 4  (Covid)</t>
  </si>
  <si>
    <t>Cirugía general 8° nivel</t>
  </si>
  <si>
    <t>Ortopedia</t>
  </si>
  <si>
    <t>Neurocirugía (preparacion para covid)</t>
  </si>
  <si>
    <t>Observación medicina (covid)</t>
  </si>
  <si>
    <t>NO CENSABLES No Covid: 30  No Censanbles Covid: 94   Total: 124</t>
  </si>
  <si>
    <t>Observación cirugía (Covid)</t>
  </si>
  <si>
    <t>UCI (covid)</t>
  </si>
  <si>
    <t>UCIN</t>
  </si>
  <si>
    <t>Otras  12 RECU. Elec, 6 RECU EMER)</t>
  </si>
  <si>
    <t>Máxima Urgencia (covid)</t>
  </si>
  <si>
    <t>Trauma (covid)</t>
  </si>
  <si>
    <t>Hospital de día (covid)</t>
  </si>
  <si>
    <t>HOSPITAL ZACAMIL</t>
  </si>
  <si>
    <t>PUERPERIO</t>
  </si>
  <si>
    <t>CENSABLES 60</t>
  </si>
  <si>
    <t>PEDIATRIA</t>
  </si>
  <si>
    <t>MEDICINA</t>
  </si>
  <si>
    <t xml:space="preserve">PARTOS </t>
  </si>
  <si>
    <t xml:space="preserve">CAMAS NO CENSABLES COVID: 27   NO COVID 37  TOTAL:   64 </t>
  </si>
  <si>
    <t>AISLADOS COVID</t>
  </si>
  <si>
    <t>MAXIMA COVID</t>
  </si>
  <si>
    <t>NURSERIA</t>
  </si>
  <si>
    <t xml:space="preserve">Neonato externo </t>
  </si>
  <si>
    <t xml:space="preserve">CIRUGIA AMBULATORIA </t>
  </si>
  <si>
    <t>Maxima adultos y niños no covid</t>
  </si>
  <si>
    <t>HOSPITAL REGIONAL DE SANTA ANA</t>
  </si>
  <si>
    <t xml:space="preserve">Medicina </t>
  </si>
  <si>
    <t>CAMAS CENSABLES                COVID: 39  NO COVID: 87                TOTAL: 126</t>
  </si>
  <si>
    <t xml:space="preserve">Cirugía </t>
  </si>
  <si>
    <t xml:space="preserve">Ginecología </t>
  </si>
  <si>
    <t>Hositalización Covid (Aislados 2)</t>
  </si>
  <si>
    <t>CAMAS NO CENSABLES    COVID: 18   NO COVID: 57  TOTAL: 75</t>
  </si>
  <si>
    <t>Neonatología</t>
  </si>
  <si>
    <t>UCI  (Covid)</t>
  </si>
  <si>
    <t xml:space="preserve">Observación Covid Aislados 1 </t>
  </si>
  <si>
    <t>Observación no covid</t>
  </si>
  <si>
    <t>Máxima/preparación Covid</t>
  </si>
  <si>
    <t>Aislados pediatría Covid</t>
  </si>
  <si>
    <t>HOSPITAL REGIONAL DE SONSONATE</t>
  </si>
  <si>
    <t>Hospitalización Covid</t>
  </si>
  <si>
    <t>CAMAS CENSABLES                         NO COVID:  34   COVID: 38  TOTAL CAMAS:  72</t>
  </si>
  <si>
    <t>Hospitalización no covid</t>
  </si>
  <si>
    <t>Ginecología/pediatria</t>
  </si>
  <si>
    <t>partos</t>
  </si>
  <si>
    <t>CAMAS NO CENSABLES   COVID: 19  NO COVID: 27  TOTAL CAMAS:  46</t>
  </si>
  <si>
    <t>Observación adultos (Covid)</t>
  </si>
  <si>
    <t>Observación pediatrica</t>
  </si>
  <si>
    <t>Cirugía corta estancia</t>
  </si>
  <si>
    <t>Pre adminision (covid)</t>
  </si>
  <si>
    <t>HOSPITAL AMATEPEC</t>
  </si>
  <si>
    <t>Tercer nivel Covid</t>
  </si>
  <si>
    <t>CENSABLES Covid 99</t>
  </si>
  <si>
    <t>Cuarto nivel Covid</t>
  </si>
  <si>
    <t>NO CENSABLES Covid 24</t>
  </si>
  <si>
    <t>Labor de Partos</t>
  </si>
  <si>
    <t>HOSPITAL REGIONAL SAN MIGUEL</t>
  </si>
  <si>
    <t>CENSABLES NO COVID 87</t>
  </si>
  <si>
    <t>MEDICINA INTERNA</t>
  </si>
  <si>
    <t xml:space="preserve">GINECOLOGÍA </t>
  </si>
  <si>
    <t xml:space="preserve">GINECOLOGÍA ANEXO (CERRADO) </t>
  </si>
  <si>
    <t>MEDICINA ANEXO (CERRADO)</t>
  </si>
  <si>
    <t>OBSERVACIÓN</t>
  </si>
  <si>
    <t>CAMAS NO CENSABLES                         NO COVID 30                 COVID 10                       TOTAL: 40</t>
  </si>
  <si>
    <t>INTERMEDIOS</t>
  </si>
  <si>
    <t>PEDIATRIA OBSERVACIÓN</t>
  </si>
  <si>
    <t>PARTOS</t>
  </si>
  <si>
    <t>GRIPARIO AISLADOS COVID</t>
  </si>
  <si>
    <t>HOSPITAL REGIONAL SAN MIGUEL COVID</t>
  </si>
  <si>
    <t xml:space="preserve">HOSPITALIZACIÓN COVID (NUEVO HOSPITAL) </t>
  </si>
  <si>
    <t>CENSABLES COVID 92</t>
  </si>
  <si>
    <t>UCI - UCIN COVID (NUEVO HOSPITAL)</t>
  </si>
  <si>
    <t>NO CENSABLES Covid 14</t>
  </si>
  <si>
    <t>POLICLINICO PLANES DE RENDEROS</t>
  </si>
  <si>
    <t xml:space="preserve">HOSPITALIZACIÓN  COVID </t>
  </si>
  <si>
    <t>CENSABLES COVID 28 ACTUALMENTE EN REMODELACION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</si>
</sst>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¢\ ;\-* #,##0\ _¢_-;_-* &quot;0&quot;\ _¢_-;_-@_-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1"/>
      <name val="Arrus BT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1F497D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DD7EE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n">
        <color theme="3" tint="-0.24994659260841701"/>
      </right>
      <top style="thick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hair">
        <color theme="3" tint="-0.24994659260841701"/>
      </bottom>
      <diagonal/>
    </border>
    <border>
      <left/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hair">
        <color theme="3" tint="-0.24994659260841701"/>
      </top>
      <bottom style="hair">
        <color theme="3" tint="-0.24994659260841701"/>
      </bottom>
      <diagonal/>
    </border>
    <border>
      <left style="thin">
        <color theme="3" tint="-0.24994659260841701"/>
      </left>
      <right/>
      <top style="hair">
        <color theme="3" tint="-0.24994659260841701"/>
      </top>
      <bottom style="hair">
        <color theme="3" tint="-0.24994659260841701"/>
      </bottom>
      <diagonal/>
    </border>
    <border>
      <left/>
      <right style="thin">
        <color theme="3" tint="-0.24994659260841701"/>
      </right>
      <top style="hair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hair">
        <color theme="3" tint="-0.24994659260841701"/>
      </top>
      <bottom/>
      <diagonal/>
    </border>
    <border>
      <left style="thin">
        <color theme="3" tint="-0.24994659260841701"/>
      </left>
      <right/>
      <top style="hair">
        <color theme="3" tint="-0.24994659260841701"/>
      </top>
      <bottom/>
      <diagonal/>
    </border>
    <border>
      <left/>
      <right style="thin">
        <color theme="3" tint="-0.24994659260841701"/>
      </right>
      <top/>
      <bottom style="thick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thick">
        <color theme="3" tint="-0.24994659260841701"/>
      </bottom>
      <diagonal/>
    </border>
    <border>
      <left style="thin">
        <color theme="3" tint="-0.24994659260841701"/>
      </left>
      <right/>
      <top/>
      <bottom style="thick">
        <color theme="3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3">
    <xf numFmtId="0" fontId="0" fillId="0" borderId="0"/>
    <xf numFmtId="0" fontId="1" fillId="0" borderId="0"/>
    <xf numFmtId="49" fontId="1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1"/>
    <xf numFmtId="0" fontId="3" fillId="0" borderId="0" xfId="1" applyFont="1" applyBorder="1" applyAlignment="1">
      <alignment horizontal="centerContinuous"/>
    </xf>
    <xf numFmtId="0" fontId="1" fillId="0" borderId="0" xfId="1" applyFont="1" applyAlignment="1">
      <alignment horizontal="centerContinuous"/>
    </xf>
    <xf numFmtId="164" fontId="1" fillId="0" borderId="0" xfId="2" applyNumberFormat="1" applyFont="1" applyBorder="1"/>
    <xf numFmtId="0" fontId="1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Border="1"/>
    <xf numFmtId="164" fontId="5" fillId="0" borderId="5" xfId="2" applyNumberFormat="1" applyFont="1" applyBorder="1"/>
    <xf numFmtId="164" fontId="5" fillId="0" borderId="6" xfId="2" applyNumberFormat="1" applyFont="1" applyBorder="1"/>
    <xf numFmtId="0" fontId="5" fillId="0" borderId="0" xfId="1" applyFont="1"/>
    <xf numFmtId="164" fontId="5" fillId="0" borderId="0" xfId="1" applyNumberFormat="1" applyFont="1"/>
    <xf numFmtId="0" fontId="1" fillId="0" borderId="7" xfId="1" applyFont="1" applyBorder="1"/>
    <xf numFmtId="164" fontId="1" fillId="0" borderId="8" xfId="2" applyNumberFormat="1" applyFont="1" applyBorder="1"/>
    <xf numFmtId="164" fontId="1" fillId="0" borderId="9" xfId="2" applyNumberFormat="1" applyFont="1" applyBorder="1"/>
    <xf numFmtId="164" fontId="1" fillId="0" borderId="0" xfId="1" applyNumberFormat="1"/>
    <xf numFmtId="0" fontId="1" fillId="0" borderId="10" xfId="1" applyFont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6" fillId="0" borderId="0" xfId="1" applyFont="1"/>
    <xf numFmtId="0" fontId="7" fillId="0" borderId="0" xfId="1" applyFont="1" applyFill="1"/>
    <xf numFmtId="0" fontId="7" fillId="0" borderId="0" xfId="1" applyFont="1"/>
    <xf numFmtId="164" fontId="1" fillId="0" borderId="11" xfId="2" applyNumberFormat="1" applyFont="1" applyBorder="1"/>
    <xf numFmtId="164" fontId="1" fillId="0" borderId="12" xfId="2" applyNumberFormat="1" applyFont="1" applyBorder="1"/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5" borderId="22" xfId="0" applyFont="1" applyFill="1" applyBorder="1" applyAlignment="1">
      <alignment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vertical="center"/>
    </xf>
    <xf numFmtId="0" fontId="12" fillId="5" borderId="26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vertical="center"/>
    </xf>
    <xf numFmtId="0" fontId="12" fillId="2" borderId="22" xfId="0" applyFont="1" applyFill="1" applyBorder="1" applyAlignment="1">
      <alignment vertical="center"/>
    </xf>
    <xf numFmtId="0" fontId="12" fillId="2" borderId="18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vertical="center" wrapText="1"/>
    </xf>
    <xf numFmtId="0" fontId="9" fillId="5" borderId="27" xfId="0" applyFont="1" applyFill="1" applyBorder="1" applyAlignment="1">
      <alignment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vertical="center" wrapText="1"/>
    </xf>
    <xf numFmtId="0" fontId="9" fillId="5" borderId="20" xfId="0" applyFont="1" applyFill="1" applyBorder="1" applyAlignment="1">
      <alignment vertical="center"/>
    </xf>
    <xf numFmtId="0" fontId="9" fillId="5" borderId="28" xfId="0" applyFont="1" applyFill="1" applyBorder="1" applyAlignment="1">
      <alignment vertical="center" wrapText="1"/>
    </xf>
    <xf numFmtId="0" fontId="9" fillId="5" borderId="28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vertical="center"/>
    </xf>
    <xf numFmtId="0" fontId="12" fillId="2" borderId="26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vertical="center"/>
    </xf>
    <xf numFmtId="0" fontId="12" fillId="4" borderId="26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vertical="center" wrapText="1"/>
    </xf>
    <xf numFmtId="0" fontId="12" fillId="8" borderId="25" xfId="0" applyFont="1" applyFill="1" applyBorder="1" applyAlignment="1">
      <alignment vertical="center" wrapText="1"/>
    </xf>
    <xf numFmtId="0" fontId="12" fillId="8" borderId="27" xfId="0" applyFont="1" applyFill="1" applyBorder="1" applyAlignment="1">
      <alignment horizontal="center" vertical="center"/>
    </xf>
    <xf numFmtId="0" fontId="12" fillId="8" borderId="19" xfId="0" applyFont="1" applyFill="1" applyBorder="1" applyAlignment="1">
      <alignment vertical="center"/>
    </xf>
    <xf numFmtId="0" fontId="12" fillId="8" borderId="20" xfId="0" applyFont="1" applyFill="1" applyBorder="1" applyAlignment="1">
      <alignment horizontal="center" vertical="center"/>
    </xf>
    <xf numFmtId="0" fontId="12" fillId="8" borderId="22" xfId="0" applyFont="1" applyFill="1" applyBorder="1" applyAlignment="1">
      <alignment vertical="center" wrapText="1"/>
    </xf>
    <xf numFmtId="0" fontId="12" fillId="8" borderId="28" xfId="0" applyFont="1" applyFill="1" applyBorder="1" applyAlignment="1">
      <alignment horizontal="center" vertical="center"/>
    </xf>
    <xf numFmtId="0" fontId="12" fillId="8" borderId="2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vertical="center" wrapText="1"/>
    </xf>
    <xf numFmtId="0" fontId="12" fillId="4" borderId="20" xfId="0" applyFont="1" applyFill="1" applyBorder="1" applyAlignment="1">
      <alignment vertical="center" wrapText="1"/>
    </xf>
    <xf numFmtId="0" fontId="12" fillId="2" borderId="28" xfId="0" applyFont="1" applyFill="1" applyBorder="1" applyAlignment="1">
      <alignment vertical="center"/>
    </xf>
    <xf numFmtId="0" fontId="12" fillId="4" borderId="20" xfId="0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vertical="center"/>
    </xf>
    <xf numFmtId="0" fontId="12" fillId="4" borderId="3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vertical="center" wrapText="1"/>
    </xf>
    <xf numFmtId="0" fontId="12" fillId="2" borderId="20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vertical="center"/>
    </xf>
    <xf numFmtId="0" fontId="12" fillId="4" borderId="28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vertical="center"/>
    </xf>
    <xf numFmtId="0" fontId="12" fillId="2" borderId="28" xfId="0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 wrapText="1"/>
    </xf>
    <xf numFmtId="0" fontId="12" fillId="9" borderId="28" xfId="0" applyFont="1" applyFill="1" applyBorder="1" applyAlignment="1">
      <alignment vertical="center"/>
    </xf>
    <xf numFmtId="0" fontId="12" fillId="9" borderId="2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31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1" fillId="8" borderId="31" xfId="0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2" fillId="8" borderId="31" xfId="0" applyFont="1" applyFill="1" applyBorder="1" applyAlignment="1">
      <alignment horizontal="center" vertical="center" wrapText="1"/>
    </xf>
    <xf numFmtId="0" fontId="12" fillId="8" borderId="25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vertical="center" wrapText="1"/>
    </xf>
    <xf numFmtId="0" fontId="12" fillId="4" borderId="25" xfId="0" applyFont="1" applyFill="1" applyBorder="1" applyAlignment="1">
      <alignment vertical="center" wrapText="1"/>
    </xf>
    <xf numFmtId="0" fontId="12" fillId="4" borderId="23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</cellXfs>
  <cellStyles count="3">
    <cellStyle name="Millares_CUAD01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showGridLines="0" zoomScale="115" zoomScaleNormal="115" workbookViewId="0">
      <selection activeCell="B19" sqref="B19"/>
    </sheetView>
  </sheetViews>
  <sheetFormatPr baseColWidth="10" defaultColWidth="9.140625" defaultRowHeight="12.75"/>
  <cols>
    <col min="1" max="1" width="2" style="1" customWidth="1"/>
    <col min="2" max="2" width="29.5703125" style="1" customWidth="1"/>
    <col min="3" max="9" width="13.28515625" style="1" customWidth="1"/>
    <col min="10" max="10" width="9.140625" style="1"/>
    <col min="11" max="11" width="11.85546875" style="1" bestFit="1" customWidth="1"/>
    <col min="12" max="16384" width="9.140625" style="1"/>
  </cols>
  <sheetData>
    <row r="1" spans="2:12" ht="15">
      <c r="B1" s="27"/>
      <c r="C1" s="27"/>
      <c r="D1" s="27"/>
      <c r="E1" s="27"/>
      <c r="F1" s="27"/>
      <c r="G1" s="27"/>
      <c r="H1" s="27"/>
      <c r="I1" s="27"/>
    </row>
    <row r="2" spans="2:12" ht="14.25">
      <c r="B2" s="2" t="s">
        <v>11</v>
      </c>
      <c r="C2" s="3"/>
      <c r="D2" s="3"/>
      <c r="E2" s="3"/>
      <c r="F2" s="3"/>
      <c r="G2" s="3"/>
      <c r="H2" s="3"/>
      <c r="I2" s="3"/>
    </row>
    <row r="3" spans="2:12" ht="14.25">
      <c r="B3" s="2" t="s">
        <v>12</v>
      </c>
      <c r="C3" s="3"/>
      <c r="D3" s="3"/>
      <c r="E3" s="3"/>
      <c r="F3" s="3"/>
      <c r="G3" s="3"/>
      <c r="H3" s="3"/>
      <c r="I3" s="3"/>
    </row>
    <row r="4" spans="2:12" ht="14.25" hidden="1">
      <c r="B4" s="2"/>
      <c r="C4" s="3"/>
      <c r="D4" s="3"/>
      <c r="E4" s="3"/>
      <c r="F4" s="3"/>
      <c r="G4" s="3"/>
      <c r="H4" s="3"/>
      <c r="I4" s="3"/>
    </row>
    <row r="5" spans="2:12" ht="5.25" customHeight="1">
      <c r="B5" s="4"/>
      <c r="C5" s="5"/>
      <c r="D5" s="5"/>
      <c r="E5" s="5"/>
      <c r="F5" s="5"/>
      <c r="G5" s="5"/>
      <c r="H5" s="5"/>
      <c r="I5" s="5"/>
    </row>
    <row r="6" spans="2:12" ht="15.75">
      <c r="B6" s="28" t="s">
        <v>13</v>
      </c>
      <c r="C6" s="28"/>
      <c r="D6" s="28"/>
      <c r="E6" s="28"/>
      <c r="F6" s="28"/>
      <c r="G6" s="28"/>
      <c r="H6" s="28"/>
      <c r="I6" s="28"/>
    </row>
    <row r="7" spans="2:12" ht="9" customHeight="1" thickBot="1">
      <c r="B7" s="5"/>
      <c r="C7" s="5"/>
      <c r="D7" s="5"/>
      <c r="E7" s="5"/>
      <c r="F7" s="5"/>
      <c r="G7" s="5"/>
      <c r="H7" s="5"/>
      <c r="I7" s="5"/>
    </row>
    <row r="8" spans="2:12" ht="24.75" customHeight="1" thickTop="1" thickBot="1">
      <c r="B8" s="6" t="s">
        <v>0</v>
      </c>
      <c r="C8" s="7">
        <v>2015</v>
      </c>
      <c r="D8" s="7">
        <v>2016</v>
      </c>
      <c r="E8" s="7">
        <v>2017</v>
      </c>
      <c r="F8" s="7">
        <v>2018</v>
      </c>
      <c r="G8" s="7">
        <v>2019</v>
      </c>
      <c r="H8" s="8" t="s">
        <v>1</v>
      </c>
      <c r="I8" s="8" t="s">
        <v>14</v>
      </c>
    </row>
    <row r="9" spans="2:12" s="12" customFormat="1" ht="26.25" customHeight="1" thickTop="1">
      <c r="B9" s="9" t="s">
        <v>2</v>
      </c>
      <c r="C9" s="10">
        <f t="shared" ref="C9:I9" si="0">+C10+C14+C15</f>
        <v>1645191</v>
      </c>
      <c r="D9" s="10">
        <f t="shared" si="0"/>
        <v>1683050</v>
      </c>
      <c r="E9" s="10">
        <f t="shared" si="0"/>
        <v>1709396</v>
      </c>
      <c r="F9" s="10">
        <f t="shared" si="0"/>
        <v>1747969</v>
      </c>
      <c r="G9" s="10">
        <f t="shared" si="0"/>
        <v>1789081</v>
      </c>
      <c r="H9" s="11">
        <f t="shared" ref="H9" si="1">+H10+H14+H15</f>
        <v>1747118</v>
      </c>
      <c r="I9" s="11">
        <f t="shared" si="0"/>
        <v>1745299</v>
      </c>
      <c r="K9" s="13"/>
    </row>
    <row r="10" spans="2:12" ht="17.45" customHeight="1">
      <c r="B10" s="14" t="s">
        <v>3</v>
      </c>
      <c r="C10" s="15">
        <f t="shared" ref="C10:I10" si="2">+C11+C12</f>
        <v>948893</v>
      </c>
      <c r="D10" s="15">
        <f t="shared" si="2"/>
        <v>970729</v>
      </c>
      <c r="E10" s="15">
        <f t="shared" si="2"/>
        <v>985925</v>
      </c>
      <c r="F10" s="15">
        <f t="shared" si="2"/>
        <v>1008347</v>
      </c>
      <c r="G10" s="15">
        <f t="shared" si="2"/>
        <v>1032063</v>
      </c>
      <c r="H10" s="16">
        <f t="shared" ref="H10" si="3">+H11+H12</f>
        <v>1007856</v>
      </c>
      <c r="I10" s="16">
        <f t="shared" si="2"/>
        <v>1006806</v>
      </c>
      <c r="K10" s="17"/>
    </row>
    <row r="11" spans="2:12" ht="17.45" customHeight="1">
      <c r="B11" s="14" t="s">
        <v>4</v>
      </c>
      <c r="C11" s="15">
        <v>800936</v>
      </c>
      <c r="D11" s="15">
        <v>814888</v>
      </c>
      <c r="E11" s="15">
        <v>822663</v>
      </c>
      <c r="F11" s="15">
        <v>838682</v>
      </c>
      <c r="G11" s="15">
        <v>857212</v>
      </c>
      <c r="H11" s="16">
        <v>830915</v>
      </c>
      <c r="I11" s="16">
        <v>826556</v>
      </c>
      <c r="K11" s="17"/>
    </row>
    <row r="12" spans="2:12" ht="17.45" customHeight="1">
      <c r="B12" s="14" t="s">
        <v>5</v>
      </c>
      <c r="C12" s="15">
        <v>147957</v>
      </c>
      <c r="D12" s="15">
        <v>155841</v>
      </c>
      <c r="E12" s="15">
        <v>163262</v>
      </c>
      <c r="F12" s="15">
        <v>169665</v>
      </c>
      <c r="G12" s="15">
        <v>174851</v>
      </c>
      <c r="H12" s="16">
        <v>176941</v>
      </c>
      <c r="I12" s="16">
        <v>180250</v>
      </c>
    </row>
    <row r="13" spans="2:12" ht="17.45" customHeight="1">
      <c r="B13" s="14" t="s">
        <v>6</v>
      </c>
      <c r="C13" s="15">
        <f t="shared" ref="C13:I13" si="4">SUM(C14:C15)</f>
        <v>696298</v>
      </c>
      <c r="D13" s="15">
        <f t="shared" si="4"/>
        <v>712321</v>
      </c>
      <c r="E13" s="15">
        <f t="shared" si="4"/>
        <v>723471</v>
      </c>
      <c r="F13" s="15">
        <f>SUM(F14:F15)</f>
        <v>739622</v>
      </c>
      <c r="G13" s="15">
        <f t="shared" si="4"/>
        <v>757018</v>
      </c>
      <c r="H13" s="16">
        <f t="shared" ref="H13" si="5">SUM(H14:H15)</f>
        <v>739262</v>
      </c>
      <c r="I13" s="16">
        <f t="shared" si="4"/>
        <v>738493</v>
      </c>
      <c r="J13" s="17"/>
      <c r="K13" s="17"/>
      <c r="L13" s="17"/>
    </row>
    <row r="14" spans="2:12" ht="17.45" customHeight="1">
      <c r="B14" s="14" t="s">
        <v>7</v>
      </c>
      <c r="C14" s="15">
        <v>355265</v>
      </c>
      <c r="D14" s="15">
        <v>363441</v>
      </c>
      <c r="E14" s="15">
        <v>369130</v>
      </c>
      <c r="F14" s="15">
        <v>379945</v>
      </c>
      <c r="G14" s="15">
        <v>388881</v>
      </c>
      <c r="H14" s="16">
        <v>379760</v>
      </c>
      <c r="I14" s="16">
        <v>379365</v>
      </c>
    </row>
    <row r="15" spans="2:12" ht="17.45" customHeight="1">
      <c r="B15" s="18" t="s">
        <v>8</v>
      </c>
      <c r="C15" s="25">
        <v>341033</v>
      </c>
      <c r="D15" s="25">
        <v>348880</v>
      </c>
      <c r="E15" s="25">
        <v>354341</v>
      </c>
      <c r="F15" s="25">
        <v>359677</v>
      </c>
      <c r="G15" s="25">
        <v>368137</v>
      </c>
      <c r="H15" s="26">
        <v>359502</v>
      </c>
      <c r="I15" s="26">
        <v>359128</v>
      </c>
    </row>
    <row r="16" spans="2:12" ht="6" customHeight="1" thickBot="1">
      <c r="B16" s="19"/>
      <c r="C16" s="20"/>
      <c r="D16" s="20"/>
      <c r="E16" s="20"/>
      <c r="F16" s="20"/>
      <c r="G16" s="20"/>
      <c r="H16" s="21"/>
      <c r="I16" s="21"/>
    </row>
    <row r="17" spans="2:2" ht="15.75" thickTop="1">
      <c r="B17" s="22" t="s">
        <v>9</v>
      </c>
    </row>
    <row r="18" spans="2:2" ht="15">
      <c r="B18" s="22" t="s">
        <v>10</v>
      </c>
    </row>
    <row r="19" spans="2:2" ht="15">
      <c r="B19" s="23" t="s">
        <v>15</v>
      </c>
    </row>
    <row r="20" spans="2:2" ht="15">
      <c r="B20" s="24"/>
    </row>
    <row r="21" spans="2:2" ht="15">
      <c r="B21" s="24"/>
    </row>
    <row r="22" spans="2:2" ht="15">
      <c r="B22" s="24"/>
    </row>
    <row r="23" spans="2:2" ht="15">
      <c r="B23" s="24"/>
    </row>
    <row r="24" spans="2:2" ht="15">
      <c r="B24" s="24"/>
    </row>
    <row r="25" spans="2:2" ht="15">
      <c r="B25" s="24"/>
    </row>
    <row r="26" spans="2:2" ht="13.5" customHeight="1">
      <c r="B26" s="24"/>
    </row>
  </sheetData>
  <mergeCells count="2">
    <mergeCell ref="B1:I1"/>
    <mergeCell ref="B6:I6"/>
  </mergeCells>
  <printOptions horizontalCentered="1"/>
  <pageMargins left="0" right="0" top="0.23622047244094491" bottom="0.19685039370078741" header="0.51181102362204722" footer="0.51181102362204722"/>
  <pageSetup scale="7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zoomScale="85" zoomScaleNormal="85" workbookViewId="0">
      <selection activeCell="H13" sqref="H13"/>
    </sheetView>
  </sheetViews>
  <sheetFormatPr baseColWidth="10" defaultRowHeight="15"/>
  <cols>
    <col min="1" max="1" width="33.28515625" bestFit="1" customWidth="1"/>
    <col min="2" max="2" width="24.28515625" bestFit="1" customWidth="1"/>
    <col min="3" max="3" width="7.5703125" bestFit="1" customWidth="1"/>
    <col min="4" max="4" width="91.140625" customWidth="1"/>
  </cols>
  <sheetData>
    <row r="1" spans="1:5" ht="15.75" thickBot="1">
      <c r="A1" s="29" t="s">
        <v>16</v>
      </c>
      <c r="B1" s="81" t="s">
        <v>17</v>
      </c>
      <c r="C1" s="81"/>
      <c r="D1" s="82"/>
      <c r="E1" s="30"/>
    </row>
    <row r="2" spans="1:5" ht="30.75" thickBot="1">
      <c r="A2" s="133" t="s">
        <v>18</v>
      </c>
      <c r="B2" s="134" t="s">
        <v>19</v>
      </c>
      <c r="C2" s="134" t="s">
        <v>20</v>
      </c>
      <c r="D2" s="134" t="s">
        <v>21</v>
      </c>
      <c r="E2" s="30"/>
    </row>
    <row r="3" spans="1:5" ht="42" customHeight="1" thickBot="1">
      <c r="A3" s="83" t="s">
        <v>22</v>
      </c>
      <c r="B3" s="31" t="s">
        <v>23</v>
      </c>
      <c r="C3" s="32">
        <v>60</v>
      </c>
      <c r="D3" s="86" t="s">
        <v>24</v>
      </c>
      <c r="E3" s="30"/>
    </row>
    <row r="4" spans="1:5" ht="15.75" thickBot="1">
      <c r="A4" s="84"/>
      <c r="B4" s="33" t="s">
        <v>25</v>
      </c>
      <c r="C4" s="34">
        <v>44</v>
      </c>
      <c r="D4" s="87"/>
      <c r="E4" s="30"/>
    </row>
    <row r="5" spans="1:5" ht="15.75" thickBot="1">
      <c r="A5" s="84"/>
      <c r="B5" s="33" t="s">
        <v>26</v>
      </c>
      <c r="C5" s="34">
        <v>27</v>
      </c>
      <c r="D5" s="87"/>
      <c r="E5" s="30"/>
    </row>
    <row r="6" spans="1:5" ht="15.75" thickBot="1">
      <c r="A6" s="84"/>
      <c r="B6" s="35" t="s">
        <v>27</v>
      </c>
      <c r="C6" s="135">
        <v>10</v>
      </c>
      <c r="D6" s="87"/>
      <c r="E6" s="30"/>
    </row>
    <row r="7" spans="1:5" ht="15.75" thickBot="1">
      <c r="A7" s="84"/>
      <c r="B7" s="36" t="s">
        <v>28</v>
      </c>
      <c r="C7" s="37">
        <v>10</v>
      </c>
      <c r="D7" s="88"/>
      <c r="E7" s="30"/>
    </row>
    <row r="8" spans="1:5" ht="29.25" customHeight="1" thickBot="1">
      <c r="A8" s="84"/>
      <c r="B8" s="33" t="s">
        <v>29</v>
      </c>
      <c r="C8" s="34">
        <v>13</v>
      </c>
      <c r="D8" s="89" t="s">
        <v>30</v>
      </c>
      <c r="E8" s="30"/>
    </row>
    <row r="9" spans="1:5" ht="15.75" thickBot="1">
      <c r="A9" s="84"/>
      <c r="B9" s="33" t="s">
        <v>31</v>
      </c>
      <c r="C9" s="34">
        <v>4</v>
      </c>
      <c r="D9" s="88"/>
      <c r="E9" s="30"/>
    </row>
    <row r="10" spans="1:5" ht="15.75" thickBot="1">
      <c r="A10" s="84"/>
      <c r="B10" s="33" t="s">
        <v>32</v>
      </c>
      <c r="C10" s="38">
        <v>30</v>
      </c>
      <c r="D10" s="89" t="s">
        <v>33</v>
      </c>
      <c r="E10" s="30"/>
    </row>
    <row r="11" spans="1:5" ht="15.75" thickBot="1">
      <c r="A11" s="84"/>
      <c r="B11" s="33" t="s">
        <v>34</v>
      </c>
      <c r="C11" s="38">
        <v>35</v>
      </c>
      <c r="D11" s="87"/>
      <c r="E11" s="30"/>
    </row>
    <row r="12" spans="1:5" ht="15.75" thickBot="1">
      <c r="A12" s="84"/>
      <c r="B12" s="33" t="s">
        <v>35</v>
      </c>
      <c r="C12" s="38">
        <v>40</v>
      </c>
      <c r="D12" s="87"/>
      <c r="E12" s="30"/>
    </row>
    <row r="13" spans="1:5" ht="15.75" thickBot="1">
      <c r="A13" s="85"/>
      <c r="B13" s="33" t="s">
        <v>36</v>
      </c>
      <c r="C13" s="38">
        <v>40</v>
      </c>
      <c r="D13" s="88"/>
      <c r="E13" s="30"/>
    </row>
    <row r="14" spans="1:5" ht="15.75" thickBot="1">
      <c r="A14" s="91" t="s">
        <v>37</v>
      </c>
      <c r="B14" s="39" t="s">
        <v>38</v>
      </c>
      <c r="C14" s="40">
        <v>18</v>
      </c>
      <c r="D14" s="93" t="s">
        <v>39</v>
      </c>
      <c r="E14" s="30"/>
    </row>
    <row r="15" spans="1:5" ht="45.75" thickBot="1">
      <c r="A15" s="90"/>
      <c r="B15" s="41" t="s">
        <v>40</v>
      </c>
      <c r="C15" s="40">
        <v>13</v>
      </c>
      <c r="D15" s="94"/>
      <c r="E15" s="30"/>
    </row>
    <row r="16" spans="1:5" ht="15.75" thickBot="1">
      <c r="A16" s="90"/>
      <c r="B16" s="39" t="s">
        <v>41</v>
      </c>
      <c r="C16" s="40">
        <v>1</v>
      </c>
      <c r="D16" s="95" t="s">
        <v>42</v>
      </c>
      <c r="E16" s="30"/>
    </row>
    <row r="17" spans="1:5" ht="15.75" thickBot="1">
      <c r="A17" s="92"/>
      <c r="B17" s="39" t="s">
        <v>43</v>
      </c>
      <c r="C17" s="40">
        <v>6</v>
      </c>
      <c r="D17" s="94"/>
      <c r="E17" s="30"/>
    </row>
    <row r="18" spans="1:5" ht="15.75" thickBot="1">
      <c r="A18" s="97" t="s">
        <v>44</v>
      </c>
      <c r="B18" s="42" t="s">
        <v>45</v>
      </c>
      <c r="C18" s="43">
        <v>18</v>
      </c>
      <c r="D18" s="99" t="s">
        <v>46</v>
      </c>
      <c r="E18" s="30"/>
    </row>
    <row r="19" spans="1:5" ht="45.75" thickBot="1">
      <c r="A19" s="96"/>
      <c r="B19" s="45" t="s">
        <v>47</v>
      </c>
      <c r="C19" s="43">
        <v>18</v>
      </c>
      <c r="D19" s="100"/>
      <c r="E19" s="30"/>
    </row>
    <row r="20" spans="1:5" ht="15.75" thickBot="1">
      <c r="A20" s="96"/>
      <c r="B20" s="46" t="s">
        <v>48</v>
      </c>
      <c r="C20" s="44">
        <v>50</v>
      </c>
      <c r="D20" s="101"/>
      <c r="E20" s="30"/>
    </row>
    <row r="21" spans="1:5" ht="75.75" thickBot="1">
      <c r="A21" s="96"/>
      <c r="B21" s="47" t="s">
        <v>49</v>
      </c>
      <c r="C21" s="48">
        <v>0</v>
      </c>
      <c r="D21" s="102" t="s">
        <v>50</v>
      </c>
      <c r="E21" s="30"/>
    </row>
    <row r="22" spans="1:5" ht="15.75" thickBot="1">
      <c r="A22" s="98"/>
      <c r="B22" s="42" t="s">
        <v>51</v>
      </c>
      <c r="C22" s="43">
        <v>0</v>
      </c>
      <c r="D22" s="103"/>
      <c r="E22" s="30"/>
    </row>
    <row r="23" spans="1:5" ht="58.5" customHeight="1" thickBot="1">
      <c r="A23" s="104" t="s">
        <v>52</v>
      </c>
      <c r="B23" s="49" t="s">
        <v>53</v>
      </c>
      <c r="C23" s="50">
        <v>30</v>
      </c>
      <c r="D23" s="106" t="s">
        <v>54</v>
      </c>
      <c r="E23" s="30"/>
    </row>
    <row r="24" spans="1:5" ht="15.75" thickBot="1">
      <c r="A24" s="84"/>
      <c r="B24" s="49" t="s">
        <v>55</v>
      </c>
      <c r="C24" s="50">
        <v>30</v>
      </c>
      <c r="D24" s="105"/>
      <c r="E24" s="30"/>
    </row>
    <row r="25" spans="1:5" ht="15.75" thickBot="1">
      <c r="A25" s="84"/>
      <c r="B25" s="51" t="s">
        <v>56</v>
      </c>
      <c r="C25" s="52">
        <v>44</v>
      </c>
      <c r="D25" s="107"/>
      <c r="E25" s="30"/>
    </row>
    <row r="26" spans="1:5" ht="15.75" thickBot="1">
      <c r="A26" s="84"/>
      <c r="B26" s="51" t="s">
        <v>57</v>
      </c>
      <c r="C26" s="52">
        <v>6</v>
      </c>
      <c r="D26" s="106" t="s">
        <v>58</v>
      </c>
      <c r="E26" s="30"/>
    </row>
    <row r="27" spans="1:5" ht="15.75" thickBot="1">
      <c r="A27" s="84"/>
      <c r="B27" s="49" t="s">
        <v>59</v>
      </c>
      <c r="C27" s="50">
        <v>10</v>
      </c>
      <c r="D27" s="105"/>
      <c r="E27" s="30"/>
    </row>
    <row r="28" spans="1:5" ht="15.75" thickBot="1">
      <c r="A28" s="84"/>
      <c r="B28" s="49" t="s">
        <v>60</v>
      </c>
      <c r="C28" s="50">
        <v>11</v>
      </c>
      <c r="D28" s="105"/>
      <c r="E28" s="30"/>
    </row>
    <row r="29" spans="1:5" ht="15.75" thickBot="1">
      <c r="A29" s="84"/>
      <c r="B29" s="49" t="s">
        <v>61</v>
      </c>
      <c r="C29" s="50">
        <v>12</v>
      </c>
      <c r="D29" s="105"/>
      <c r="E29" s="30"/>
    </row>
    <row r="30" spans="1:5" ht="15.75" thickBot="1">
      <c r="A30" s="84"/>
      <c r="B30" s="51" t="s">
        <v>62</v>
      </c>
      <c r="C30" s="52">
        <v>12</v>
      </c>
      <c r="D30" s="105"/>
      <c r="E30" s="30"/>
    </row>
    <row r="31" spans="1:5" ht="15.75" thickBot="1">
      <c r="A31" s="84"/>
      <c r="B31" s="51" t="s">
        <v>63</v>
      </c>
      <c r="C31" s="52">
        <v>12</v>
      </c>
      <c r="D31" s="105"/>
      <c r="E31" s="30"/>
    </row>
    <row r="32" spans="1:5" ht="15.75" thickBot="1">
      <c r="A32" s="84"/>
      <c r="B32" s="51" t="s">
        <v>64</v>
      </c>
      <c r="C32" s="52">
        <v>4</v>
      </c>
      <c r="D32" s="105"/>
      <c r="E32" s="30"/>
    </row>
    <row r="33" spans="1:5" ht="75.75" thickBot="1">
      <c r="A33" s="84"/>
      <c r="B33" s="53" t="s">
        <v>65</v>
      </c>
      <c r="C33" s="52">
        <v>4</v>
      </c>
      <c r="D33" s="105"/>
      <c r="E33" s="30"/>
    </row>
    <row r="34" spans="1:5" ht="105.75" thickBot="1">
      <c r="A34" s="84"/>
      <c r="B34" s="53" t="s">
        <v>66</v>
      </c>
      <c r="C34" s="52">
        <v>0</v>
      </c>
      <c r="D34" s="105"/>
      <c r="E34" s="30"/>
    </row>
    <row r="35" spans="1:5" ht="15.75" thickBot="1">
      <c r="A35" s="84"/>
      <c r="B35" s="49" t="s">
        <v>67</v>
      </c>
      <c r="C35" s="50">
        <v>3</v>
      </c>
      <c r="D35" s="105"/>
      <c r="E35" s="30"/>
    </row>
    <row r="36" spans="1:5" ht="15.75" thickBot="1">
      <c r="A36" s="84"/>
      <c r="B36" s="49" t="s">
        <v>68</v>
      </c>
      <c r="C36" s="50">
        <v>7</v>
      </c>
      <c r="D36" s="105"/>
      <c r="E36" s="30"/>
    </row>
    <row r="37" spans="1:5" ht="15.75" thickBot="1">
      <c r="A37" s="85"/>
      <c r="B37" s="49" t="s">
        <v>69</v>
      </c>
      <c r="C37" s="50">
        <v>7</v>
      </c>
      <c r="D37" s="107"/>
      <c r="E37" s="30"/>
    </row>
    <row r="38" spans="1:5" ht="30.75" thickBot="1">
      <c r="A38" s="108" t="s">
        <v>70</v>
      </c>
      <c r="B38" s="54" t="s">
        <v>71</v>
      </c>
      <c r="C38" s="55">
        <v>62</v>
      </c>
      <c r="D38" s="111" t="s">
        <v>72</v>
      </c>
      <c r="E38" s="30"/>
    </row>
    <row r="39" spans="1:5" ht="15.75" thickBot="1">
      <c r="A39" s="109"/>
      <c r="B39" s="56" t="s">
        <v>73</v>
      </c>
      <c r="C39" s="57">
        <v>4</v>
      </c>
      <c r="D39" s="112"/>
      <c r="E39" s="30"/>
    </row>
    <row r="40" spans="1:5" ht="45.75" thickBot="1">
      <c r="A40" s="110"/>
      <c r="B40" s="58" t="s">
        <v>74</v>
      </c>
      <c r="C40" s="59">
        <v>2</v>
      </c>
      <c r="D40" s="60" t="s">
        <v>75</v>
      </c>
      <c r="E40" s="30"/>
    </row>
    <row r="41" spans="1:5" ht="27" customHeight="1" thickBot="1">
      <c r="A41" s="104" t="s">
        <v>76</v>
      </c>
      <c r="B41" s="49" t="s">
        <v>77</v>
      </c>
      <c r="C41" s="61">
        <v>55</v>
      </c>
      <c r="D41" s="113" t="s">
        <v>78</v>
      </c>
      <c r="E41" s="30"/>
    </row>
    <row r="42" spans="1:5" ht="15.75" thickBot="1">
      <c r="A42" s="84"/>
      <c r="B42" s="49" t="s">
        <v>79</v>
      </c>
      <c r="C42" s="61">
        <v>55</v>
      </c>
      <c r="D42" s="105"/>
      <c r="E42" s="30"/>
    </row>
    <row r="43" spans="1:5" ht="15.75" thickBot="1">
      <c r="A43" s="84"/>
      <c r="B43" s="51" t="s">
        <v>80</v>
      </c>
      <c r="C43" s="62">
        <v>64</v>
      </c>
      <c r="D43" s="105"/>
      <c r="E43" s="30"/>
    </row>
    <row r="44" spans="1:5" ht="15.75" thickBot="1">
      <c r="A44" s="84"/>
      <c r="B44" s="51" t="s">
        <v>81</v>
      </c>
      <c r="C44" s="62">
        <v>64</v>
      </c>
      <c r="D44" s="105"/>
      <c r="E44" s="30"/>
    </row>
    <row r="45" spans="1:5" ht="75.75" thickBot="1">
      <c r="A45" s="84"/>
      <c r="B45" s="53" t="s">
        <v>82</v>
      </c>
      <c r="C45" s="62">
        <v>0</v>
      </c>
      <c r="D45" s="107"/>
      <c r="E45" s="30"/>
    </row>
    <row r="46" spans="1:5" ht="45.75" thickBot="1">
      <c r="A46" s="84"/>
      <c r="B46" s="63" t="s">
        <v>83</v>
      </c>
      <c r="C46" s="50">
        <v>26</v>
      </c>
      <c r="D46" s="106" t="s">
        <v>84</v>
      </c>
      <c r="E46" s="30"/>
    </row>
    <row r="47" spans="1:5" ht="45.75" thickBot="1">
      <c r="A47" s="84"/>
      <c r="B47" s="63" t="s">
        <v>85</v>
      </c>
      <c r="C47" s="50">
        <v>26</v>
      </c>
      <c r="D47" s="105"/>
      <c r="E47" s="30"/>
    </row>
    <row r="48" spans="1:5" ht="15.75" thickBot="1">
      <c r="A48" s="84"/>
      <c r="B48" s="49" t="s">
        <v>86</v>
      </c>
      <c r="C48" s="50">
        <v>8</v>
      </c>
      <c r="D48" s="105"/>
      <c r="E48" s="30"/>
    </row>
    <row r="49" spans="1:5" ht="15.75" thickBot="1">
      <c r="A49" s="84"/>
      <c r="B49" s="51" t="s">
        <v>87</v>
      </c>
      <c r="C49" s="52">
        <v>12</v>
      </c>
      <c r="D49" s="105"/>
      <c r="E49" s="30"/>
    </row>
    <row r="50" spans="1:5" ht="60.75" thickBot="1">
      <c r="A50" s="84"/>
      <c r="B50" s="64" t="s">
        <v>88</v>
      </c>
      <c r="C50" s="136">
        <v>18</v>
      </c>
      <c r="D50" s="105"/>
      <c r="E50" s="30"/>
    </row>
    <row r="51" spans="1:5" ht="15.75" thickBot="1">
      <c r="A51" s="84"/>
      <c r="B51" s="65" t="s">
        <v>89</v>
      </c>
      <c r="C51" s="37">
        <v>7</v>
      </c>
      <c r="D51" s="105"/>
      <c r="E51" s="30"/>
    </row>
    <row r="52" spans="1:5" ht="15.75" thickBot="1">
      <c r="A52" s="84"/>
      <c r="B52" s="49" t="s">
        <v>90</v>
      </c>
      <c r="C52" s="50">
        <v>3</v>
      </c>
      <c r="D52" s="105"/>
      <c r="E52" s="30"/>
    </row>
    <row r="53" spans="1:5" ht="15.75" thickBot="1">
      <c r="A53" s="85"/>
      <c r="B53" s="49" t="s">
        <v>91</v>
      </c>
      <c r="C53" s="50">
        <v>24</v>
      </c>
      <c r="D53" s="107"/>
      <c r="E53" s="30"/>
    </row>
    <row r="54" spans="1:5" ht="15.75" thickBot="1">
      <c r="A54" s="104" t="s">
        <v>92</v>
      </c>
      <c r="B54" s="51" t="s">
        <v>93</v>
      </c>
      <c r="C54" s="62">
        <v>30</v>
      </c>
      <c r="D54" s="106" t="s">
        <v>94</v>
      </c>
      <c r="E54" s="30"/>
    </row>
    <row r="55" spans="1:5" ht="15.75" thickBot="1">
      <c r="A55" s="84"/>
      <c r="B55" s="51" t="s">
        <v>95</v>
      </c>
      <c r="C55" s="62">
        <v>0</v>
      </c>
      <c r="D55" s="105"/>
      <c r="E55" s="30"/>
    </row>
    <row r="56" spans="1:5" ht="15.75" thickBot="1">
      <c r="A56" s="84"/>
      <c r="B56" s="66" t="s">
        <v>96</v>
      </c>
      <c r="C56" s="67">
        <v>30</v>
      </c>
      <c r="D56" s="114"/>
      <c r="E56" s="30"/>
    </row>
    <row r="57" spans="1:5" ht="15.75" thickBot="1">
      <c r="A57" s="84"/>
      <c r="B57" s="68" t="s">
        <v>97</v>
      </c>
      <c r="C57" s="69">
        <v>8</v>
      </c>
      <c r="D57" s="113" t="s">
        <v>98</v>
      </c>
      <c r="E57" s="30"/>
    </row>
    <row r="58" spans="1:5" ht="15.75" thickBot="1">
      <c r="A58" s="84"/>
      <c r="B58" s="65" t="s">
        <v>99</v>
      </c>
      <c r="C58" s="37">
        <v>23</v>
      </c>
      <c r="D58" s="105"/>
      <c r="E58" s="30"/>
    </row>
    <row r="59" spans="1:5" ht="15.75" thickBot="1">
      <c r="A59" s="84"/>
      <c r="B59" s="49" t="s">
        <v>100</v>
      </c>
      <c r="C59" s="50">
        <v>4</v>
      </c>
      <c r="D59" s="105"/>
      <c r="E59" s="30"/>
    </row>
    <row r="60" spans="1:5" ht="15.75" thickBot="1">
      <c r="A60" s="84"/>
      <c r="B60" s="51" t="s">
        <v>101</v>
      </c>
      <c r="C60" s="52">
        <v>14</v>
      </c>
      <c r="D60" s="105"/>
      <c r="E60" s="30"/>
    </row>
    <row r="61" spans="1:5" ht="15.75" thickBot="1">
      <c r="A61" s="84"/>
      <c r="B61" s="66" t="s">
        <v>102</v>
      </c>
      <c r="C61" s="136">
        <v>5</v>
      </c>
      <c r="D61" s="105"/>
      <c r="E61" s="30"/>
    </row>
    <row r="62" spans="1:5" ht="15.75" thickBot="1">
      <c r="A62" s="84"/>
      <c r="B62" s="68" t="s">
        <v>103</v>
      </c>
      <c r="C62" s="69">
        <v>8</v>
      </c>
      <c r="D62" s="105"/>
      <c r="E62" s="30"/>
    </row>
    <row r="63" spans="1:5" ht="44.25" customHeight="1">
      <c r="A63" s="84"/>
      <c r="B63" s="115" t="s">
        <v>104</v>
      </c>
      <c r="C63" s="117">
        <v>2</v>
      </c>
      <c r="D63" s="105"/>
      <c r="E63" s="30"/>
    </row>
    <row r="64" spans="1:5" ht="15.75" thickBot="1">
      <c r="A64" s="85"/>
      <c r="B64" s="116"/>
      <c r="C64" s="118"/>
      <c r="D64" s="114"/>
      <c r="E64" s="30"/>
    </row>
    <row r="65" spans="1:5" ht="27.75" customHeight="1" thickBot="1">
      <c r="A65" s="104" t="s">
        <v>105</v>
      </c>
      <c r="B65" s="53" t="s">
        <v>106</v>
      </c>
      <c r="C65" s="62">
        <v>25</v>
      </c>
      <c r="D65" s="113" t="s">
        <v>107</v>
      </c>
      <c r="E65" s="30"/>
    </row>
    <row r="66" spans="1:5" ht="15.75" thickBot="1">
      <c r="A66" s="84"/>
      <c r="B66" s="53" t="s">
        <v>108</v>
      </c>
      <c r="C66" s="62">
        <v>19</v>
      </c>
      <c r="D66" s="105"/>
      <c r="E66" s="30"/>
    </row>
    <row r="67" spans="1:5" ht="15.75" thickBot="1">
      <c r="A67" s="84"/>
      <c r="B67" s="53" t="s">
        <v>109</v>
      </c>
      <c r="C67" s="62">
        <v>43</v>
      </c>
      <c r="D67" s="105"/>
      <c r="E67" s="30"/>
    </row>
    <row r="68" spans="1:5" ht="45.75" thickBot="1">
      <c r="A68" s="84"/>
      <c r="B68" s="63" t="s">
        <v>110</v>
      </c>
      <c r="C68" s="61">
        <v>39</v>
      </c>
      <c r="D68" s="107"/>
      <c r="E68" s="30"/>
    </row>
    <row r="69" spans="1:5" ht="15.75" thickBot="1">
      <c r="A69" s="84"/>
      <c r="B69" s="51" t="s">
        <v>29</v>
      </c>
      <c r="C69" s="62">
        <v>8</v>
      </c>
      <c r="D69" s="106" t="s">
        <v>111</v>
      </c>
      <c r="E69" s="30"/>
    </row>
    <row r="70" spans="1:5" ht="15.75" thickBot="1">
      <c r="A70" s="84"/>
      <c r="B70" s="51" t="s">
        <v>112</v>
      </c>
      <c r="C70" s="62">
        <v>33</v>
      </c>
      <c r="D70" s="105"/>
      <c r="E70" s="30"/>
    </row>
    <row r="71" spans="1:5" ht="15.75" thickBot="1">
      <c r="A71" s="84"/>
      <c r="B71" s="49" t="s">
        <v>113</v>
      </c>
      <c r="C71" s="61">
        <v>3</v>
      </c>
      <c r="D71" s="105"/>
      <c r="E71" s="30"/>
    </row>
    <row r="72" spans="1:5" ht="45.75" thickBot="1">
      <c r="A72" s="84"/>
      <c r="B72" s="70" t="s">
        <v>114</v>
      </c>
      <c r="C72" s="71">
        <v>10</v>
      </c>
      <c r="D72" s="105"/>
      <c r="E72" s="30"/>
    </row>
    <row r="73" spans="1:5" ht="15.75" thickBot="1">
      <c r="A73" s="84"/>
      <c r="B73" s="72" t="s">
        <v>115</v>
      </c>
      <c r="C73" s="73">
        <v>14</v>
      </c>
      <c r="D73" s="105"/>
      <c r="E73" s="30"/>
    </row>
    <row r="74" spans="1:5" ht="15.75" thickBot="1">
      <c r="A74" s="84"/>
      <c r="B74" s="51" t="s">
        <v>57</v>
      </c>
      <c r="C74" s="62">
        <v>2</v>
      </c>
      <c r="D74" s="105"/>
      <c r="E74" s="30"/>
    </row>
    <row r="75" spans="1:5" ht="45.75" thickBot="1">
      <c r="A75" s="84"/>
      <c r="B75" s="63" t="s">
        <v>116</v>
      </c>
      <c r="C75" s="61">
        <v>2</v>
      </c>
      <c r="D75" s="105"/>
      <c r="E75" s="30"/>
    </row>
    <row r="76" spans="1:5" ht="15.75" thickBot="1">
      <c r="A76" s="119"/>
      <c r="B76" s="74" t="s">
        <v>117</v>
      </c>
      <c r="C76" s="71">
        <v>3</v>
      </c>
      <c r="D76" s="114"/>
      <c r="E76" s="30"/>
    </row>
    <row r="77" spans="1:5" ht="57.75" customHeight="1" thickBot="1">
      <c r="A77" s="83" t="s">
        <v>118</v>
      </c>
      <c r="B77" s="75" t="s">
        <v>119</v>
      </c>
      <c r="C77" s="76">
        <v>34</v>
      </c>
      <c r="D77" s="113" t="s">
        <v>120</v>
      </c>
      <c r="E77" s="30"/>
    </row>
    <row r="78" spans="1:5" ht="15.75" thickBot="1">
      <c r="A78" s="84"/>
      <c r="B78" s="51" t="s">
        <v>121</v>
      </c>
      <c r="C78" s="62">
        <v>14</v>
      </c>
      <c r="D78" s="105"/>
      <c r="E78" s="30"/>
    </row>
    <row r="79" spans="1:5" ht="15.75" thickBot="1">
      <c r="A79" s="84"/>
      <c r="B79" s="51" t="s">
        <v>122</v>
      </c>
      <c r="C79" s="62">
        <v>24</v>
      </c>
      <c r="D79" s="105"/>
      <c r="E79" s="30"/>
    </row>
    <row r="80" spans="1:5" ht="15.75" thickBot="1">
      <c r="A80" s="84"/>
      <c r="B80" s="66"/>
      <c r="C80" s="67"/>
      <c r="D80" s="114"/>
      <c r="E80" s="30"/>
    </row>
    <row r="81" spans="1:5" ht="15.75" thickBot="1">
      <c r="A81" s="84"/>
      <c r="B81" s="72" t="s">
        <v>123</v>
      </c>
      <c r="C81" s="73">
        <v>7</v>
      </c>
      <c r="D81" s="113" t="s">
        <v>124</v>
      </c>
      <c r="E81" s="30"/>
    </row>
    <row r="82" spans="1:5" ht="15.75" thickBot="1">
      <c r="A82" s="84"/>
      <c r="B82" s="51" t="s">
        <v>102</v>
      </c>
      <c r="C82" s="77">
        <v>1</v>
      </c>
      <c r="D82" s="105"/>
      <c r="E82" s="30"/>
    </row>
    <row r="83" spans="1:5" ht="15.75" thickBot="1">
      <c r="A83" s="84"/>
      <c r="B83" s="51" t="s">
        <v>112</v>
      </c>
      <c r="C83" s="62">
        <v>8</v>
      </c>
      <c r="D83" s="105"/>
      <c r="E83" s="30"/>
    </row>
    <row r="84" spans="1:5" ht="45.75" thickBot="1">
      <c r="A84" s="84"/>
      <c r="B84" s="63" t="s">
        <v>125</v>
      </c>
      <c r="C84" s="61">
        <v>14</v>
      </c>
      <c r="D84" s="105"/>
      <c r="E84" s="30"/>
    </row>
    <row r="85" spans="1:5" ht="15.75" thickBot="1">
      <c r="A85" s="84"/>
      <c r="B85" s="51" t="s">
        <v>126</v>
      </c>
      <c r="C85" s="62">
        <v>6</v>
      </c>
      <c r="D85" s="105"/>
      <c r="E85" s="30"/>
    </row>
    <row r="86" spans="1:5" ht="15.75" thickBot="1">
      <c r="A86" s="84"/>
      <c r="B86" s="51" t="s">
        <v>127</v>
      </c>
      <c r="C86" s="62">
        <v>5</v>
      </c>
      <c r="D86" s="105"/>
      <c r="E86" s="30"/>
    </row>
    <row r="87" spans="1:5" ht="15.75" thickBot="1">
      <c r="A87" s="84"/>
      <c r="B87" s="74" t="s">
        <v>128</v>
      </c>
      <c r="C87" s="71">
        <v>5</v>
      </c>
      <c r="D87" s="105"/>
      <c r="E87" s="30"/>
    </row>
    <row r="88" spans="1:5" ht="15.75" thickBot="1">
      <c r="A88" s="85"/>
      <c r="B88" s="65" t="s">
        <v>57</v>
      </c>
      <c r="C88" s="76">
        <v>3</v>
      </c>
      <c r="D88" s="107"/>
      <c r="E88" s="30"/>
    </row>
    <row r="89" spans="1:5">
      <c r="A89" s="121" t="s">
        <v>129</v>
      </c>
      <c r="B89" s="122" t="s">
        <v>130</v>
      </c>
      <c r="C89" s="122">
        <v>34</v>
      </c>
      <c r="D89" s="124" t="s">
        <v>131</v>
      </c>
      <c r="E89" s="30"/>
    </row>
    <row r="90" spans="1:5" ht="15.75" thickBot="1">
      <c r="A90" s="120"/>
      <c r="B90" s="123"/>
      <c r="C90" s="123"/>
      <c r="D90" s="125"/>
      <c r="E90" s="30"/>
    </row>
    <row r="91" spans="1:5">
      <c r="A91" s="120"/>
      <c r="B91" s="127" t="s">
        <v>132</v>
      </c>
      <c r="C91" s="127">
        <v>65</v>
      </c>
      <c r="D91" s="125"/>
      <c r="E91" s="30"/>
    </row>
    <row r="92" spans="1:5" ht="15.75" thickBot="1">
      <c r="A92" s="120"/>
      <c r="B92" s="128"/>
      <c r="C92" s="128"/>
      <c r="D92" s="126"/>
      <c r="E92" s="30"/>
    </row>
    <row r="93" spans="1:5">
      <c r="A93" s="120"/>
      <c r="B93" s="129" t="s">
        <v>112</v>
      </c>
      <c r="C93" s="129">
        <v>14</v>
      </c>
      <c r="D93" s="131" t="s">
        <v>133</v>
      </c>
      <c r="E93" s="30"/>
    </row>
    <row r="94" spans="1:5" ht="15.75" thickBot="1">
      <c r="A94" s="120"/>
      <c r="B94" s="130"/>
      <c r="C94" s="130"/>
      <c r="D94" s="125"/>
      <c r="E94" s="30"/>
    </row>
    <row r="95" spans="1:5">
      <c r="A95" s="120"/>
      <c r="B95" s="129" t="s">
        <v>134</v>
      </c>
      <c r="C95" s="129">
        <v>10</v>
      </c>
      <c r="D95" s="125"/>
      <c r="E95" s="30"/>
    </row>
    <row r="96" spans="1:5" ht="15.75" thickBot="1">
      <c r="A96" s="120"/>
      <c r="B96" s="132"/>
      <c r="C96" s="132"/>
      <c r="D96" s="125"/>
      <c r="E96" s="30"/>
    </row>
    <row r="97" spans="1:5" ht="15.75" thickBot="1">
      <c r="A97" s="104" t="s">
        <v>135</v>
      </c>
      <c r="B97" s="51" t="s">
        <v>38</v>
      </c>
      <c r="C97" s="62">
        <v>29</v>
      </c>
      <c r="D97" s="106" t="s">
        <v>136</v>
      </c>
      <c r="E97" s="30"/>
    </row>
    <row r="98" spans="1:5" ht="15.75" thickBot="1">
      <c r="A98" s="84"/>
      <c r="B98" s="51" t="s">
        <v>137</v>
      </c>
      <c r="C98" s="62">
        <v>39</v>
      </c>
      <c r="D98" s="105"/>
      <c r="E98" s="30"/>
    </row>
    <row r="99" spans="1:5" ht="15.75" thickBot="1">
      <c r="A99" s="84"/>
      <c r="B99" s="51" t="s">
        <v>138</v>
      </c>
      <c r="C99" s="62">
        <v>19</v>
      </c>
      <c r="D99" s="105"/>
      <c r="E99" s="30"/>
    </row>
    <row r="100" spans="1:5" ht="45.75" thickBot="1">
      <c r="A100" s="84"/>
      <c r="B100" s="53" t="s">
        <v>139</v>
      </c>
      <c r="C100" s="62">
        <v>0</v>
      </c>
      <c r="D100" s="105"/>
      <c r="E100" s="30"/>
    </row>
    <row r="101" spans="1:5" ht="45.75" thickBot="1">
      <c r="A101" s="84"/>
      <c r="B101" s="53" t="s">
        <v>140</v>
      </c>
      <c r="C101" s="62">
        <v>0</v>
      </c>
      <c r="D101" s="114"/>
      <c r="E101" s="30"/>
    </row>
    <row r="102" spans="1:5" ht="27" customHeight="1" thickBot="1">
      <c r="A102" s="84"/>
      <c r="B102" s="51" t="s">
        <v>141</v>
      </c>
      <c r="C102" s="62">
        <v>15</v>
      </c>
      <c r="D102" s="113" t="s">
        <v>142</v>
      </c>
      <c r="E102" s="30"/>
    </row>
    <row r="103" spans="1:5" ht="15.75" thickBot="1">
      <c r="A103" s="84"/>
      <c r="B103" s="51" t="s">
        <v>143</v>
      </c>
      <c r="C103" s="62">
        <v>0</v>
      </c>
      <c r="D103" s="105"/>
      <c r="E103" s="30"/>
    </row>
    <row r="104" spans="1:5" ht="15.75" thickBot="1">
      <c r="A104" s="84"/>
      <c r="B104" s="51" t="s">
        <v>144</v>
      </c>
      <c r="C104" s="62">
        <v>9</v>
      </c>
      <c r="D104" s="105"/>
      <c r="E104" s="30"/>
    </row>
    <row r="105" spans="1:5" ht="15.75" thickBot="1">
      <c r="A105" s="84"/>
      <c r="B105" s="51" t="s">
        <v>145</v>
      </c>
      <c r="C105" s="62">
        <v>6</v>
      </c>
      <c r="D105" s="105"/>
      <c r="E105" s="30"/>
    </row>
    <row r="106" spans="1:5" ht="45.75" thickBot="1">
      <c r="A106" s="119"/>
      <c r="B106" s="70" t="s">
        <v>146</v>
      </c>
      <c r="C106" s="71">
        <v>10</v>
      </c>
      <c r="D106" s="114"/>
      <c r="E106" s="30"/>
    </row>
    <row r="107" spans="1:5" ht="75.75" thickBot="1">
      <c r="A107" s="83" t="s">
        <v>147</v>
      </c>
      <c r="B107" s="75" t="s">
        <v>148</v>
      </c>
      <c r="C107" s="76">
        <v>77</v>
      </c>
      <c r="D107" s="137" t="s">
        <v>149</v>
      </c>
      <c r="E107" s="30"/>
    </row>
    <row r="108" spans="1:5" ht="60.75" thickBot="1">
      <c r="A108" s="119"/>
      <c r="B108" s="70" t="s">
        <v>150</v>
      </c>
      <c r="C108" s="71">
        <v>13</v>
      </c>
      <c r="D108" s="138" t="s">
        <v>151</v>
      </c>
      <c r="E108" s="30"/>
    </row>
    <row r="109" spans="1:5" ht="60.75" thickBot="1">
      <c r="A109" s="78" t="s">
        <v>152</v>
      </c>
      <c r="B109" s="79" t="s">
        <v>153</v>
      </c>
      <c r="C109" s="80">
        <v>28</v>
      </c>
      <c r="D109" s="79" t="s">
        <v>154</v>
      </c>
      <c r="E109" s="30"/>
    </row>
  </sheetData>
  <mergeCells count="45">
    <mergeCell ref="C95:C96"/>
    <mergeCell ref="A97:A106"/>
    <mergeCell ref="D97:D101"/>
    <mergeCell ref="D102:D106"/>
    <mergeCell ref="A107:A108"/>
    <mergeCell ref="A89:A96"/>
    <mergeCell ref="B89:B90"/>
    <mergeCell ref="C89:C90"/>
    <mergeCell ref="D89:D92"/>
    <mergeCell ref="B91:B92"/>
    <mergeCell ref="C91:C92"/>
    <mergeCell ref="B93:B94"/>
    <mergeCell ref="C93:C94"/>
    <mergeCell ref="D93:D96"/>
    <mergeCell ref="B95:B96"/>
    <mergeCell ref="A65:A76"/>
    <mergeCell ref="D65:D68"/>
    <mergeCell ref="D69:D76"/>
    <mergeCell ref="A77:A88"/>
    <mergeCell ref="D77:D80"/>
    <mergeCell ref="D81:D88"/>
    <mergeCell ref="A38:A40"/>
    <mergeCell ref="D38:D39"/>
    <mergeCell ref="A41:A53"/>
    <mergeCell ref="D41:D45"/>
    <mergeCell ref="D46:D53"/>
    <mergeCell ref="A54:A64"/>
    <mergeCell ref="D54:D56"/>
    <mergeCell ref="D57:D64"/>
    <mergeCell ref="B63:B64"/>
    <mergeCell ref="C63:C64"/>
    <mergeCell ref="A18:A22"/>
    <mergeCell ref="D18:D20"/>
    <mergeCell ref="D21:D22"/>
    <mergeCell ref="A23:A37"/>
    <mergeCell ref="D23:D25"/>
    <mergeCell ref="D26:D37"/>
    <mergeCell ref="B1:D1"/>
    <mergeCell ref="A3:A13"/>
    <mergeCell ref="D3:D7"/>
    <mergeCell ref="D8:D9"/>
    <mergeCell ref="D10:D13"/>
    <mergeCell ref="A14:A17"/>
    <mergeCell ref="D14:D15"/>
    <mergeCell ref="D16:D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Cobertura</vt:lpstr>
      <vt:lpstr>Camas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mauricio.valladares</cp:lastModifiedBy>
  <dcterms:created xsi:type="dcterms:W3CDTF">2021-04-12T21:17:12Z</dcterms:created>
  <dcterms:modified xsi:type="dcterms:W3CDTF">2021-04-27T16:26:40Z</dcterms:modified>
</cp:coreProperties>
</file>